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esktop\PIRKIMAI 2025\Vienkartinės priemonės endoskopijai\Pirkimo sąlygos\"/>
    </mc:Choice>
  </mc:AlternateContent>
  <bookViews>
    <workbookView xWindow="0" yWindow="0" windowWidth="19200" windowHeight="5480"/>
  </bookViews>
  <sheets>
    <sheet name="T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6" i="1" l="1"/>
  <c r="G26" i="1"/>
  <c r="G28" i="1" s="1"/>
  <c r="G22" i="1"/>
  <c r="G24" i="1" s="1"/>
  <c r="G20" i="1"/>
  <c r="G16" i="1"/>
  <c r="G12" i="1"/>
  <c r="G29" i="1" l="1"/>
  <c r="G36" i="1"/>
  <c r="G37" i="1" s="1"/>
  <c r="G48" i="1"/>
  <c r="G49" i="1" s="1"/>
  <c r="G40" i="1"/>
  <c r="G41" i="1" s="1"/>
  <c r="G25" i="1"/>
  <c r="G21" i="1"/>
  <c r="G17" i="1"/>
  <c r="G13" i="1"/>
  <c r="G8" i="1"/>
  <c r="G9" i="1" s="1"/>
  <c r="G44" i="1"/>
  <c r="G45" i="1" s="1"/>
</calcChain>
</file>

<file path=xl/sharedStrings.xml><?xml version="1.0" encoding="utf-8"?>
<sst xmlns="http://schemas.openxmlformats.org/spreadsheetml/2006/main" count="64" uniqueCount="44">
  <si>
    <t>Pirkimo dalys</t>
  </si>
  <si>
    <t>Prekės pavadinimas</t>
  </si>
  <si>
    <t>Vnt kaina be PVM</t>
  </si>
  <si>
    <t>Mato vnt.</t>
  </si>
  <si>
    <t>vnt.</t>
  </si>
  <si>
    <t>PVM suma, Eur:</t>
  </si>
  <si>
    <t>Suma Eur,  be PVM</t>
  </si>
  <si>
    <t>Hemo klipai</t>
  </si>
  <si>
    <t>Polipektomijos kilpos diminutyvinių polipų šalinimui</t>
  </si>
  <si>
    <t>Biopsinės žnyplės gastroskopijoms</t>
  </si>
  <si>
    <t>Biopsinės žnyplės kolonoskopijoms</t>
  </si>
  <si>
    <t>Maksimalus kiekis</t>
  </si>
  <si>
    <t>Prekės pavadinimas, REF kodas, gamintojas</t>
  </si>
  <si>
    <t>Endo cup (gastroskopui/ kolonoskopui)</t>
  </si>
  <si>
    <t>Maišelis pašalintų polipų surinkimui</t>
  </si>
  <si>
    <t>Šepetėliai endoskopinių kanalų valymui</t>
  </si>
  <si>
    <t>Krepšelis polipų gaudymui</t>
  </si>
  <si>
    <t>Polipektomijos kilpos “karštam” šalinimo būdui</t>
  </si>
  <si>
    <t>Polipų gaudyklė vienkanalė</t>
  </si>
  <si>
    <t>Pirkimo sąlygų 2.1. priedas</t>
  </si>
  <si>
    <t>Vienkartinių priemonių endoskopijoms sąrašas ir kiekiai</t>
  </si>
  <si>
    <t>11 pirkimo dalies kaina, Eur be PVM:</t>
  </si>
  <si>
    <t xml:space="preserve"> 11 pirkimo dalies kaina, Eur su PVM</t>
  </si>
  <si>
    <t>10  pirkimo dalies kaina, Eur be PVM:</t>
  </si>
  <si>
    <t>10 pirkimo dalies kaina, Eur su PVM</t>
  </si>
  <si>
    <t>9 pirkimo dalies kaina, Eur be PVM:</t>
  </si>
  <si>
    <t>9 pirkimo dalies kaina, Eur su PVM</t>
  </si>
  <si>
    <t>8 pirkimo dalies kaina, Eur be PVM:</t>
  </si>
  <si>
    <t>8 pirkimo dalies kaina, Eur su PVM</t>
  </si>
  <si>
    <t>7  pirkimo dalies kaina, Eur be PVM:</t>
  </si>
  <si>
    <t>1  pirkimo dalies kaina, Eur be PVM:</t>
  </si>
  <si>
    <t>1 pirkimo dalies kaina, Eur su PVM</t>
  </si>
  <si>
    <t>2 pirkimo dalies kaina, Eur be PVM:</t>
  </si>
  <si>
    <t>2 pirkimo dalies kaina, Eur su PVM</t>
  </si>
  <si>
    <t>3 pirkimo dalies kaina, Eur be PVM:</t>
  </si>
  <si>
    <t>3 pirkimo dalies kaina, Eur su PVM</t>
  </si>
  <si>
    <t>4 pirkimo dalies kaina, Eur be PVM:</t>
  </si>
  <si>
    <t>4 pirkimo dalies kaina, Eur su PVM</t>
  </si>
  <si>
    <t>5 pirkimo dalies kaina, Eur be PVM:</t>
  </si>
  <si>
    <t>5 pirkimo dalies kaina, Eur su PVM</t>
  </si>
  <si>
    <t>6 pirkimo dalies kaina, Eur be PVM:</t>
  </si>
  <si>
    <t>6 pirkimo dalies kaina, Eur su PVM</t>
  </si>
  <si>
    <t>7pirkimo dalies kaina, Eur su PVM</t>
  </si>
  <si>
    <t xml:space="preserve">Vienkartiniai endoskopiniai injektoriai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</si>
</sst>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u/>
      <sz val="11"/>
      <color theme="1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0" xfId="0" applyFont="1"/>
    <xf numFmtId="0" fontId="4" fillId="2" borderId="6" xfId="0" applyFont="1" applyFill="1" applyBorder="1" applyAlignment="1">
      <alignment horizontal="left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 indent="2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horizontal="right" vertical="center" wrapText="1"/>
    </xf>
    <xf numFmtId="0" fontId="0" fillId="0" borderId="21" xfId="0" applyBorder="1"/>
    <xf numFmtId="0" fontId="1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4" fillId="3" borderId="22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4" fontId="5" fillId="3" borderId="23" xfId="0" applyNumberFormat="1" applyFont="1" applyFill="1" applyBorder="1" applyAlignment="1">
      <alignment horizontal="right" vertical="center"/>
    </xf>
    <xf numFmtId="0" fontId="0" fillId="0" borderId="24" xfId="0" applyBorder="1"/>
    <xf numFmtId="0" fontId="1" fillId="0" borderId="7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3" borderId="2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left"/>
    </xf>
    <xf numFmtId="4" fontId="5" fillId="3" borderId="4" xfId="0" applyNumberFormat="1" applyFont="1" applyFill="1" applyBorder="1" applyAlignment="1">
      <alignment horizontal="right" vertical="center"/>
    </xf>
    <xf numFmtId="0" fontId="4" fillId="2" borderId="26" xfId="0" applyFont="1" applyFill="1" applyBorder="1" applyAlignment="1">
      <alignment horizontal="right" vertical="center" wrapText="1"/>
    </xf>
    <xf numFmtId="0" fontId="0" fillId="2" borderId="26" xfId="0" applyFill="1" applyBorder="1" applyAlignment="1">
      <alignment wrapText="1"/>
    </xf>
    <xf numFmtId="0" fontId="4" fillId="2" borderId="12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right" vertical="center" wrapText="1"/>
    </xf>
    <xf numFmtId="0" fontId="0" fillId="2" borderId="15" xfId="0" applyFill="1" applyBorder="1" applyAlignment="1">
      <alignment wrapText="1"/>
    </xf>
    <xf numFmtId="0" fontId="4" fillId="2" borderId="16" xfId="0" applyFont="1" applyFill="1" applyBorder="1" applyAlignment="1">
      <alignment horizontal="right" vertical="center"/>
    </xf>
    <xf numFmtId="0" fontId="4" fillId="2" borderId="17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10" fillId="2" borderId="15" xfId="0" applyFont="1" applyFill="1" applyBorder="1" applyAlignment="1">
      <alignment horizontal="right" vertical="center" wrapText="1"/>
    </xf>
    <xf numFmtId="0" fontId="11" fillId="2" borderId="15" xfId="0" applyFont="1" applyFill="1" applyBorder="1" applyAlignment="1">
      <alignment wrapText="1"/>
    </xf>
    <xf numFmtId="0" fontId="3" fillId="0" borderId="0" xfId="0" applyFont="1" applyAlignment="1">
      <alignment horizontal="right"/>
    </xf>
  </cellXfs>
  <cellStyles count="9">
    <cellStyle name="Aplankytas hipersaitas" xfId="2" builtinId="9" hidden="1"/>
    <cellStyle name="Aplankytas hipersaitas" xfId="4" builtinId="9" hidden="1"/>
    <cellStyle name="Aplankytas hipersaitas" xfId="6" builtinId="9" hidden="1"/>
    <cellStyle name="Aplankytas hipersaitas" xfId="8" builtinId="9" hidden="1"/>
    <cellStyle name="Hipersaitas" xfId="1" builtinId="8" hidden="1"/>
    <cellStyle name="Hipersaitas" xfId="3" builtinId="8" hidden="1"/>
    <cellStyle name="Hipersaitas" xfId="5" builtinId="8" hidden="1"/>
    <cellStyle name="Hipersaitas" xfId="7" builtinId="8" hidden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9"/>
  <sheetViews>
    <sheetView tabSelected="1" workbookViewId="0">
      <selection activeCell="G49" sqref="G49"/>
    </sheetView>
  </sheetViews>
  <sheetFormatPr defaultColWidth="8.81640625" defaultRowHeight="14.5" x14ac:dyDescent="0.35"/>
  <cols>
    <col min="2" max="2" width="7" customWidth="1"/>
    <col min="3" max="3" width="23.453125" customWidth="1"/>
    <col min="4" max="4" width="10.81640625" customWidth="1"/>
    <col min="5" max="5" width="19.453125" customWidth="1"/>
    <col min="6" max="6" width="23.6328125" customWidth="1"/>
    <col min="7" max="7" width="21.08984375" customWidth="1"/>
    <col min="8" max="8" width="17.1796875" customWidth="1"/>
  </cols>
  <sheetData>
    <row r="2" spans="2:8" ht="15.5" x14ac:dyDescent="0.35">
      <c r="B2" s="33" t="s">
        <v>20</v>
      </c>
      <c r="C2" s="32"/>
      <c r="D2" s="32"/>
      <c r="E2" s="32"/>
      <c r="F2" s="4"/>
      <c r="G2" s="52" t="s">
        <v>19</v>
      </c>
      <c r="H2" s="52"/>
    </row>
    <row r="3" spans="2:8" x14ac:dyDescent="0.35">
      <c r="C3" s="4"/>
      <c r="D3" s="4"/>
      <c r="E3" s="4"/>
      <c r="F3" s="4"/>
      <c r="G3" s="22"/>
      <c r="H3" s="22"/>
    </row>
    <row r="4" spans="2:8" ht="15" thickBot="1" x14ac:dyDescent="0.4"/>
    <row r="5" spans="2:8" ht="48" customHeight="1" thickBot="1" x14ac:dyDescent="0.4">
      <c r="B5" s="1" t="s">
        <v>0</v>
      </c>
      <c r="C5" s="3" t="s">
        <v>1</v>
      </c>
      <c r="D5" s="2" t="s">
        <v>3</v>
      </c>
      <c r="E5" s="2" t="s">
        <v>11</v>
      </c>
      <c r="F5" s="2" t="s">
        <v>2</v>
      </c>
      <c r="G5" s="25" t="s">
        <v>6</v>
      </c>
      <c r="H5" s="31" t="s">
        <v>12</v>
      </c>
    </row>
    <row r="6" spans="2:8" ht="29.4" customHeight="1" thickBot="1" x14ac:dyDescent="0.4">
      <c r="B6" s="7">
        <v>1</v>
      </c>
      <c r="C6" s="8" t="s">
        <v>43</v>
      </c>
      <c r="D6" s="9" t="s">
        <v>4</v>
      </c>
      <c r="E6" s="9">
        <v>300</v>
      </c>
      <c r="F6" s="9"/>
      <c r="G6" s="26"/>
      <c r="H6" s="30"/>
    </row>
    <row r="7" spans="2:8" ht="23.25" customHeight="1" x14ac:dyDescent="0.35">
      <c r="B7" s="42" t="s">
        <v>30</v>
      </c>
      <c r="C7" s="43"/>
      <c r="D7" s="43"/>
      <c r="E7" s="43"/>
      <c r="F7" s="43"/>
      <c r="G7" s="27"/>
      <c r="H7" s="24"/>
    </row>
    <row r="8" spans="2:8" ht="20.25" customHeight="1" x14ac:dyDescent="0.35">
      <c r="B8" s="5"/>
      <c r="C8" s="13"/>
      <c r="D8" s="23"/>
      <c r="E8" s="6"/>
      <c r="F8" s="14" t="s">
        <v>5</v>
      </c>
      <c r="G8" s="28">
        <f>G6/100*5</f>
        <v>0</v>
      </c>
      <c r="H8" s="24"/>
    </row>
    <row r="9" spans="2:8" ht="18.75" customHeight="1" thickBot="1" x14ac:dyDescent="0.4">
      <c r="B9" s="15"/>
      <c r="C9" s="44" t="s">
        <v>31</v>
      </c>
      <c r="D9" s="45"/>
      <c r="E9" s="45"/>
      <c r="F9" s="45"/>
      <c r="G9" s="29">
        <f>G6+G8</f>
        <v>0</v>
      </c>
      <c r="H9" s="24"/>
    </row>
    <row r="10" spans="2:8" ht="26.5" thickBot="1" x14ac:dyDescent="0.4">
      <c r="B10" s="16">
        <v>2</v>
      </c>
      <c r="C10" s="17" t="s">
        <v>9</v>
      </c>
      <c r="D10" s="18" t="s">
        <v>4</v>
      </c>
      <c r="E10" s="18">
        <v>300</v>
      </c>
      <c r="F10" s="18"/>
      <c r="G10" s="26"/>
      <c r="H10" s="24"/>
    </row>
    <row r="11" spans="2:8" x14ac:dyDescent="0.35">
      <c r="B11" s="48" t="s">
        <v>32</v>
      </c>
      <c r="C11" s="49"/>
      <c r="D11" s="49"/>
      <c r="E11" s="49"/>
      <c r="F11" s="49"/>
      <c r="G11" s="28"/>
      <c r="H11" s="24"/>
    </row>
    <row r="12" spans="2:8" x14ac:dyDescent="0.35">
      <c r="B12" s="5"/>
      <c r="C12" s="13"/>
      <c r="D12" s="23"/>
      <c r="E12" s="6"/>
      <c r="F12" s="14" t="s">
        <v>5</v>
      </c>
      <c r="G12" s="28">
        <f>G10/100*5</f>
        <v>0</v>
      </c>
      <c r="H12" s="24"/>
    </row>
    <row r="13" spans="2:8" ht="15.75" customHeight="1" thickBot="1" x14ac:dyDescent="0.4">
      <c r="B13" s="15"/>
      <c r="C13" s="50" t="s">
        <v>33</v>
      </c>
      <c r="D13" s="51"/>
      <c r="E13" s="51"/>
      <c r="F13" s="51"/>
      <c r="G13" s="29">
        <f>G10+G12</f>
        <v>0</v>
      </c>
      <c r="H13" s="24"/>
    </row>
    <row r="14" spans="2:8" ht="26.5" thickBot="1" x14ac:dyDescent="0.4">
      <c r="B14" s="19">
        <v>3</v>
      </c>
      <c r="C14" s="20" t="s">
        <v>10</v>
      </c>
      <c r="D14" s="21" t="s">
        <v>4</v>
      </c>
      <c r="E14" s="21">
        <v>500</v>
      </c>
      <c r="F14" s="21"/>
      <c r="G14" s="26"/>
      <c r="H14" s="24"/>
    </row>
    <row r="15" spans="2:8" x14ac:dyDescent="0.35">
      <c r="B15" s="46" t="s">
        <v>34</v>
      </c>
      <c r="C15" s="47"/>
      <c r="D15" s="47"/>
      <c r="E15" s="47"/>
      <c r="F15" s="47"/>
      <c r="G15" s="27"/>
      <c r="H15" s="24"/>
    </row>
    <row r="16" spans="2:8" x14ac:dyDescent="0.35">
      <c r="B16" s="5"/>
      <c r="C16" s="13"/>
      <c r="D16" s="23"/>
      <c r="E16" s="6"/>
      <c r="F16" s="14" t="s">
        <v>5</v>
      </c>
      <c r="G16" s="28">
        <f>G14/100*5</f>
        <v>0</v>
      </c>
      <c r="H16" s="24"/>
    </row>
    <row r="17" spans="2:8" ht="15.75" customHeight="1" thickBot="1" x14ac:dyDescent="0.4">
      <c r="B17" s="15"/>
      <c r="C17" s="44" t="s">
        <v>35</v>
      </c>
      <c r="D17" s="45"/>
      <c r="E17" s="45"/>
      <c r="F17" s="45"/>
      <c r="G17" s="29">
        <f>G14+G16</f>
        <v>0</v>
      </c>
      <c r="H17" s="24"/>
    </row>
    <row r="18" spans="2:8" ht="15" thickBot="1" x14ac:dyDescent="0.4">
      <c r="B18" s="16">
        <v>4</v>
      </c>
      <c r="C18" s="10" t="s">
        <v>7</v>
      </c>
      <c r="D18" s="11" t="s">
        <v>4</v>
      </c>
      <c r="E18" s="11">
        <v>400</v>
      </c>
      <c r="F18" s="12"/>
      <c r="G18" s="26"/>
      <c r="H18" s="24"/>
    </row>
    <row r="19" spans="2:8" x14ac:dyDescent="0.35">
      <c r="B19" s="46" t="s">
        <v>36</v>
      </c>
      <c r="C19" s="47"/>
      <c r="D19" s="47"/>
      <c r="E19" s="47"/>
      <c r="F19" s="47"/>
      <c r="G19" s="27"/>
      <c r="H19" s="24"/>
    </row>
    <row r="20" spans="2:8" x14ac:dyDescent="0.35">
      <c r="B20" s="5"/>
      <c r="C20" s="13"/>
      <c r="D20" s="23"/>
      <c r="E20" s="6"/>
      <c r="F20" s="14" t="s">
        <v>5</v>
      </c>
      <c r="G20" s="28">
        <f>G18/100*5</f>
        <v>0</v>
      </c>
      <c r="H20" s="24"/>
    </row>
    <row r="21" spans="2:8" ht="15" customHeight="1" thickBot="1" x14ac:dyDescent="0.4">
      <c r="B21" s="15"/>
      <c r="C21" s="44" t="s">
        <v>37</v>
      </c>
      <c r="D21" s="45"/>
      <c r="E21" s="45"/>
      <c r="F21" s="45"/>
      <c r="G21" s="29">
        <f>G18+G20</f>
        <v>0</v>
      </c>
      <c r="H21" s="24"/>
    </row>
    <row r="22" spans="2:8" ht="26.5" thickBot="1" x14ac:dyDescent="0.4">
      <c r="B22" s="16">
        <v>5</v>
      </c>
      <c r="C22" s="10" t="s">
        <v>17</v>
      </c>
      <c r="D22" s="11" t="s">
        <v>4</v>
      </c>
      <c r="E22" s="11">
        <v>550</v>
      </c>
      <c r="F22" s="12"/>
      <c r="G22" s="26">
        <f>E22*F22</f>
        <v>0</v>
      </c>
      <c r="H22" s="24"/>
    </row>
    <row r="23" spans="2:8" x14ac:dyDescent="0.35">
      <c r="B23" s="46" t="s">
        <v>38</v>
      </c>
      <c r="C23" s="47"/>
      <c r="D23" s="47"/>
      <c r="E23" s="47"/>
      <c r="F23" s="47"/>
      <c r="G23" s="27"/>
      <c r="H23" s="24"/>
    </row>
    <row r="24" spans="2:8" x14ac:dyDescent="0.35">
      <c r="B24" s="5"/>
      <c r="C24" s="13"/>
      <c r="D24" s="23"/>
      <c r="E24" s="6"/>
      <c r="F24" s="14" t="s">
        <v>5</v>
      </c>
      <c r="G24" s="28">
        <f>G22/100*5</f>
        <v>0</v>
      </c>
      <c r="H24" s="24"/>
    </row>
    <row r="25" spans="2:8" ht="15" customHeight="1" thickBot="1" x14ac:dyDescent="0.4">
      <c r="B25" s="15"/>
      <c r="C25" s="44" t="s">
        <v>39</v>
      </c>
      <c r="D25" s="45"/>
      <c r="E25" s="45"/>
      <c r="F25" s="45"/>
      <c r="G25" s="29">
        <f>G22+G24</f>
        <v>0</v>
      </c>
      <c r="H25" s="24"/>
    </row>
    <row r="26" spans="2:8" ht="40.25" customHeight="1" thickBot="1" x14ac:dyDescent="0.4">
      <c r="B26" s="19">
        <v>6</v>
      </c>
      <c r="C26" s="20" t="s">
        <v>8</v>
      </c>
      <c r="D26" s="21" t="s">
        <v>4</v>
      </c>
      <c r="E26" s="21">
        <v>400</v>
      </c>
      <c r="F26" s="21"/>
      <c r="G26" s="26">
        <f>E26*F26</f>
        <v>0</v>
      </c>
      <c r="H26" s="24"/>
    </row>
    <row r="27" spans="2:8" x14ac:dyDescent="0.35">
      <c r="B27" s="46" t="s">
        <v>40</v>
      </c>
      <c r="C27" s="47"/>
      <c r="D27" s="47"/>
      <c r="E27" s="47"/>
      <c r="F27" s="47"/>
      <c r="G27" s="27"/>
      <c r="H27" s="24"/>
    </row>
    <row r="28" spans="2:8" x14ac:dyDescent="0.35">
      <c r="B28" s="5"/>
      <c r="C28" s="13"/>
      <c r="D28" s="23"/>
      <c r="E28" s="6"/>
      <c r="F28" s="14" t="s">
        <v>5</v>
      </c>
      <c r="G28" s="28">
        <f>G26/100*5</f>
        <v>0</v>
      </c>
      <c r="H28" s="24"/>
    </row>
    <row r="29" spans="2:8" ht="15.75" customHeight="1" thickBot="1" x14ac:dyDescent="0.4">
      <c r="B29" s="15"/>
      <c r="C29" s="44" t="s">
        <v>41</v>
      </c>
      <c r="D29" s="45"/>
      <c r="E29" s="45"/>
      <c r="F29" s="45"/>
      <c r="G29" s="29">
        <f>G26+G28</f>
        <v>0</v>
      </c>
      <c r="H29" s="24"/>
    </row>
    <row r="30" spans="2:8" ht="40.25" customHeight="1" thickBot="1" x14ac:dyDescent="0.4">
      <c r="B30" s="19">
        <v>7</v>
      </c>
      <c r="C30" s="20" t="s">
        <v>18</v>
      </c>
      <c r="D30" s="21" t="s">
        <v>4</v>
      </c>
      <c r="E30" s="21">
        <v>300</v>
      </c>
      <c r="F30" s="21"/>
      <c r="G30" s="26"/>
      <c r="H30" s="24"/>
    </row>
    <row r="31" spans="2:8" x14ac:dyDescent="0.35">
      <c r="B31" s="46" t="s">
        <v>29</v>
      </c>
      <c r="C31" s="47"/>
      <c r="D31" s="47"/>
      <c r="E31" s="47"/>
      <c r="F31" s="47"/>
      <c r="G31" s="27"/>
      <c r="H31" s="24"/>
    </row>
    <row r="32" spans="2:8" x14ac:dyDescent="0.35">
      <c r="B32" s="5"/>
      <c r="C32" s="13"/>
      <c r="D32" s="23"/>
      <c r="E32" s="6"/>
      <c r="F32" s="14" t="s">
        <v>5</v>
      </c>
      <c r="G32" s="28"/>
      <c r="H32" s="24"/>
    </row>
    <row r="33" spans="2:8" ht="15.75" customHeight="1" thickBot="1" x14ac:dyDescent="0.4">
      <c r="B33" s="15"/>
      <c r="C33" s="44" t="s">
        <v>42</v>
      </c>
      <c r="D33" s="45"/>
      <c r="E33" s="45"/>
      <c r="F33" s="45"/>
      <c r="G33" s="29"/>
      <c r="H33" s="24"/>
    </row>
    <row r="34" spans="2:8" ht="40.25" customHeight="1" thickBot="1" x14ac:dyDescent="0.4">
      <c r="B34" s="19">
        <v>8</v>
      </c>
      <c r="C34" s="20" t="s">
        <v>16</v>
      </c>
      <c r="D34" s="21" t="s">
        <v>4</v>
      </c>
      <c r="E34" s="21">
        <v>7</v>
      </c>
      <c r="F34" s="21"/>
      <c r="G34" s="26"/>
      <c r="H34" s="24"/>
    </row>
    <row r="35" spans="2:8" x14ac:dyDescent="0.35">
      <c r="B35" s="46" t="s">
        <v>27</v>
      </c>
      <c r="C35" s="47"/>
      <c r="D35" s="47"/>
      <c r="E35" s="47"/>
      <c r="F35" s="47"/>
      <c r="G35" s="27"/>
      <c r="H35" s="24"/>
    </row>
    <row r="36" spans="2:8" x14ac:dyDescent="0.35">
      <c r="B36" s="5"/>
      <c r="C36" s="13"/>
      <c r="D36" s="23"/>
      <c r="E36" s="6"/>
      <c r="F36" s="14" t="s">
        <v>5</v>
      </c>
      <c r="G36" s="28">
        <f>G34/100*5</f>
        <v>0</v>
      </c>
      <c r="H36" s="24"/>
    </row>
    <row r="37" spans="2:8" ht="15.75" customHeight="1" thickBot="1" x14ac:dyDescent="0.4">
      <c r="B37" s="15"/>
      <c r="C37" s="44" t="s">
        <v>28</v>
      </c>
      <c r="D37" s="45"/>
      <c r="E37" s="45"/>
      <c r="F37" s="45"/>
      <c r="G37" s="29">
        <f>G34+G36</f>
        <v>0</v>
      </c>
      <c r="H37" s="24"/>
    </row>
    <row r="38" spans="2:8" ht="40.25" customHeight="1" thickBot="1" x14ac:dyDescent="0.4">
      <c r="B38" s="19">
        <v>9</v>
      </c>
      <c r="C38" s="20" t="s">
        <v>13</v>
      </c>
      <c r="D38" s="21" t="s">
        <v>4</v>
      </c>
      <c r="E38" s="21">
        <v>20</v>
      </c>
      <c r="F38" s="21"/>
      <c r="G38" s="26"/>
      <c r="H38" s="24"/>
    </row>
    <row r="39" spans="2:8" x14ac:dyDescent="0.35">
      <c r="B39" s="46" t="s">
        <v>25</v>
      </c>
      <c r="C39" s="47"/>
      <c r="D39" s="47"/>
      <c r="E39" s="47"/>
      <c r="F39" s="47"/>
      <c r="G39" s="27"/>
      <c r="H39" s="24"/>
    </row>
    <row r="40" spans="2:8" x14ac:dyDescent="0.35">
      <c r="B40" s="5"/>
      <c r="C40" s="13"/>
      <c r="D40" s="23"/>
      <c r="E40" s="6"/>
      <c r="F40" s="14" t="s">
        <v>5</v>
      </c>
      <c r="G40" s="28">
        <f>G38/100*5</f>
        <v>0</v>
      </c>
      <c r="H40" s="24"/>
    </row>
    <row r="41" spans="2:8" ht="15.75" customHeight="1" thickBot="1" x14ac:dyDescent="0.4">
      <c r="B41" s="15"/>
      <c r="C41" s="44" t="s">
        <v>26</v>
      </c>
      <c r="D41" s="45"/>
      <c r="E41" s="45"/>
      <c r="F41" s="45"/>
      <c r="G41" s="29">
        <f>G38+G40</f>
        <v>0</v>
      </c>
      <c r="H41" s="24"/>
    </row>
    <row r="42" spans="2:8" ht="40.25" customHeight="1" thickBot="1" x14ac:dyDescent="0.4">
      <c r="B42" s="19">
        <v>10</v>
      </c>
      <c r="C42" s="20" t="s">
        <v>14</v>
      </c>
      <c r="D42" s="21" t="s">
        <v>4</v>
      </c>
      <c r="E42" s="21">
        <v>25</v>
      </c>
      <c r="F42" s="21"/>
      <c r="G42" s="26"/>
      <c r="H42" s="24"/>
    </row>
    <row r="43" spans="2:8" x14ac:dyDescent="0.35">
      <c r="B43" s="46" t="s">
        <v>23</v>
      </c>
      <c r="C43" s="47"/>
      <c r="D43" s="47"/>
      <c r="E43" s="47"/>
      <c r="F43" s="47"/>
      <c r="G43" s="27"/>
      <c r="H43" s="24"/>
    </row>
    <row r="44" spans="2:8" x14ac:dyDescent="0.35">
      <c r="B44" s="5"/>
      <c r="C44" s="13"/>
      <c r="D44" s="23"/>
      <c r="E44" s="6"/>
      <c r="F44" s="14" t="s">
        <v>5</v>
      </c>
      <c r="G44" s="28">
        <f>G42/100*5</f>
        <v>0</v>
      </c>
      <c r="H44" s="24"/>
    </row>
    <row r="45" spans="2:8" ht="15.75" customHeight="1" thickBot="1" x14ac:dyDescent="0.4">
      <c r="B45" s="15"/>
      <c r="C45" s="44" t="s">
        <v>24</v>
      </c>
      <c r="D45" s="45"/>
      <c r="E45" s="45"/>
      <c r="F45" s="45"/>
      <c r="G45" s="29">
        <f>G42+G44</f>
        <v>0</v>
      </c>
      <c r="H45" s="24"/>
    </row>
    <row r="46" spans="2:8" ht="40.25" customHeight="1" thickBot="1" x14ac:dyDescent="0.4">
      <c r="B46" s="19">
        <v>11</v>
      </c>
      <c r="C46" s="20" t="s">
        <v>15</v>
      </c>
      <c r="D46" s="21" t="s">
        <v>4</v>
      </c>
      <c r="E46" s="21">
        <v>500</v>
      </c>
      <c r="F46" s="21"/>
      <c r="G46" s="26">
        <f>E46*F46</f>
        <v>0</v>
      </c>
      <c r="H46" s="24"/>
    </row>
    <row r="47" spans="2:8" x14ac:dyDescent="0.35">
      <c r="B47" s="46" t="s">
        <v>21</v>
      </c>
      <c r="C47" s="47"/>
      <c r="D47" s="47"/>
      <c r="E47" s="47"/>
      <c r="F47" s="47"/>
      <c r="G47" s="27"/>
      <c r="H47" s="24"/>
    </row>
    <row r="48" spans="2:8" x14ac:dyDescent="0.35">
      <c r="B48" s="5"/>
      <c r="C48" s="34"/>
      <c r="D48" s="35"/>
      <c r="E48" s="36"/>
      <c r="F48" s="37" t="s">
        <v>5</v>
      </c>
      <c r="G48" s="28">
        <f>G46/100*5</f>
        <v>0</v>
      </c>
      <c r="H48" s="24"/>
    </row>
    <row r="49" spans="2:8" ht="15.75" customHeight="1" x14ac:dyDescent="0.35">
      <c r="B49" s="38"/>
      <c r="C49" s="40" t="s">
        <v>22</v>
      </c>
      <c r="D49" s="41"/>
      <c r="E49" s="41"/>
      <c r="F49" s="41"/>
      <c r="G49" s="39">
        <f>G46+G48</f>
        <v>0</v>
      </c>
      <c r="H49" s="24"/>
    </row>
  </sheetData>
  <mergeCells count="23">
    <mergeCell ref="B43:F43"/>
    <mergeCell ref="C45:F45"/>
    <mergeCell ref="C37:F37"/>
    <mergeCell ref="G2:H2"/>
    <mergeCell ref="C25:F25"/>
    <mergeCell ref="B27:F27"/>
    <mergeCell ref="C29:F29"/>
    <mergeCell ref="C49:F49"/>
    <mergeCell ref="B7:F7"/>
    <mergeCell ref="C9:F9"/>
    <mergeCell ref="B23:F23"/>
    <mergeCell ref="B19:F19"/>
    <mergeCell ref="C21:F21"/>
    <mergeCell ref="B11:F11"/>
    <mergeCell ref="C13:F13"/>
    <mergeCell ref="B15:F15"/>
    <mergeCell ref="C17:F17"/>
    <mergeCell ref="B39:F39"/>
    <mergeCell ref="C41:F41"/>
    <mergeCell ref="B31:F31"/>
    <mergeCell ref="C33:F33"/>
    <mergeCell ref="B35:F35"/>
    <mergeCell ref="B47:F47"/>
  </mergeCells>
  <pageMargins left="0.25" right="0.25" top="0.75" bottom="0.75" header="0.3" footer="0.3"/>
  <pageSetup paperSize="9" scale="75" orientation="portrait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2025-11-07T07:06:23Z</cp:lastPrinted>
  <dcterms:created xsi:type="dcterms:W3CDTF">2022-02-22T13:17:57Z</dcterms:created>
  <dcterms:modified xsi:type="dcterms:W3CDTF">2025-11-19T10:33:18Z</dcterms:modified>
</cp:coreProperties>
</file>